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Econ\Aeint\PRESUPUESTOS\2022\FICHAS PROGRAMAS\"/>
    </mc:Choice>
  </mc:AlternateContent>
  <bookViews>
    <workbookView xWindow="675" yWindow="300" windowWidth="14220" windowHeight="922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D6" i="4" l="1"/>
  <c r="F24" i="5"/>
  <c r="I8" i="5" s="1"/>
  <c r="J8" i="4" s="1"/>
  <c r="I24" i="5"/>
</calcChain>
</file>

<file path=xl/sharedStrings.xml><?xml version="1.0" encoding="utf-8"?>
<sst xmlns="http://schemas.openxmlformats.org/spreadsheetml/2006/main" count="65" uniqueCount="48">
  <si>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</si>
  <si>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</si>
  <si>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</si>
  <si>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</si>
  <si>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</si>
  <si>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</si>
  <si>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</si>
  <si>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</si>
  <si>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</si>
  <si>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</si>
  <si>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</si>
  <si>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</si>
  <si>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</si>
  <si>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</si>
  <si>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</si>
  <si>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</si>
  <si>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</si>
  <si>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</si>
  <si>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</si>
  <si>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</si>
  <si>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</si>
  <si>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</si>
  <si>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</si>
  <si>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</si>
  <si>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EMPLEO, CONSUMI, PROMOCION ECONOMICA Y COMERCIO</t>
  </si>
  <si>
    <t>HACIENDA Y PROMOCION ECONOMICA</t>
  </si>
  <si>
    <t>JEFATURA DE EMPLEO Y COMERCIO</t>
  </si>
  <si>
    <t>FOMENTO DEL EMPLEO</t>
  </si>
  <si>
    <t>1. Los objetivos de este programa son la promoción de los servicios al empleo y de apoyo a la empresa. Aquí se incluye también el soporte financiero de la sociedad pública Behargintza Basauri Etxebarri, S.L.</t>
  </si>
  <si>
    <t>En coordinación con la técnica municipal de empleo, la sociedad Behargintza pone a disposición sus medios económicos, materiales y humanos.</t>
  </si>
  <si>
    <t>T.C. Behargintza</t>
  </si>
  <si>
    <t>1. Reformulación del Behargintza: Incidir sobre los que generan oferta de empleo</t>
  </si>
  <si>
    <t>2. BHG: Centro al que acuden las PYMES del Municipio a cubrir sus necesidades</t>
  </si>
  <si>
    <t>Actuaciones de apoyo a Empresas (Número de empresas de sectores estratégicos; Número de empresas que forman parte de los distintos foros)</t>
  </si>
  <si>
    <t>1. BHG: Centro al que acuden los emprendedores  del Municipio a cubrir sus necesidades</t>
  </si>
  <si>
    <t>1. Aumento del peso específico de las Áreas de Empresa (Creación-Consolidación-Apoyo) en el Presupuesto del BHG</t>
  </si>
  <si>
    <t>Incremento respecto al Presupuesto año anterior</t>
  </si>
  <si>
    <t>TECNICA DE EMPLEO E INMIGRACION</t>
  </si>
  <si>
    <t xml:space="preserve">Potenciar Áreas de Creación y Consolidación de Empresas y el Áera de Empresas. </t>
  </si>
  <si>
    <t>Índice de ideas de Negocio (Número y Personas)</t>
  </si>
  <si>
    <t>2. Lograr el mayor grado de autonomía de Behargintza</t>
  </si>
  <si>
    <t>(Gasto - Aportación) / Gasto</t>
  </si>
  <si>
    <t>200 / 200</t>
  </si>
  <si>
    <t>10                                              15</t>
  </si>
  <si>
    <t>3. OBSERVATORIO URBANO. Proyectos para crear empleo y hacer empresas</t>
  </si>
  <si>
    <t>Notas</t>
  </si>
  <si>
    <t>4. OBSERVATORIO URBANO. Behargintza</t>
  </si>
  <si>
    <t>SERVICIOS AL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</si>
</sst>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2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4" fontId="0" fillId="0" borderId="1" xfId="0" applyNumberFormat="1" applyFill="1" applyBorder="1" applyAlignment="1">
      <alignment horizontal="right"/>
    </xf>
    <xf numFmtId="4" fontId="2" fillId="0" borderId="3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4" fontId="2" fillId="0" borderId="4" xfId="0" applyNumberFormat="1" applyFont="1" applyFill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9" fontId="3" fillId="0" borderId="1" xfId="1" applyFont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9" fillId="0" borderId="1" xfId="0" applyFont="1" applyFill="1" applyBorder="1" applyAlignment="1">
      <alignment vertical="center" wrapText="1"/>
    </xf>
    <xf numFmtId="4" fontId="2" fillId="0" borderId="0" xfId="0" applyNumberFormat="1" applyFont="1"/>
    <xf numFmtId="0" fontId="0" fillId="0" borderId="2" xfId="0" applyFill="1" applyBorder="1" applyAlignment="1"/>
    <xf numFmtId="0" fontId="0" fillId="0" borderId="7" xfId="0" applyFill="1" applyBorder="1" applyAlignment="1"/>
    <xf numFmtId="0" fontId="2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5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4" borderId="1" xfId="0" applyFont="1" applyFill="1" applyBorder="1" applyAlignment="1">
      <alignment horizontal="center" vertical="justify"/>
    </xf>
    <xf numFmtId="0" fontId="3" fillId="0" borderId="8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justify"/>
    </xf>
    <xf numFmtId="0" fontId="2" fillId="3" borderId="5" xfId="0" applyFont="1" applyFill="1" applyBorder="1" applyAlignment="1">
      <alignment horizontal="center" vertical="justify"/>
    </xf>
    <xf numFmtId="0" fontId="2" fillId="3" borderId="6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justify" wrapText="1"/>
    </xf>
    <xf numFmtId="0" fontId="8" fillId="0" borderId="5" xfId="0" applyFont="1" applyBorder="1" applyAlignment="1">
      <alignment vertical="justify" wrapText="1"/>
    </xf>
    <xf numFmtId="0" fontId="8" fillId="0" borderId="6" xfId="0" applyFont="1" applyBorder="1" applyAlignment="1">
      <alignment vertical="justify" wrapText="1"/>
    </xf>
    <xf numFmtId="0" fontId="8" fillId="0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15" xfId="0" applyFont="1" applyFill="1" applyBorder="1" applyAlignment="1">
      <alignment horizontal="center" vertical="center" textRotation="90"/>
    </xf>
    <xf numFmtId="0" fontId="4" fillId="4" borderId="16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4" fillId="2" borderId="16" xfId="0" applyFont="1" applyFill="1" applyBorder="1" applyAlignment="1">
      <alignment horizontal="center" vertical="center" textRotation="90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15" xfId="0" applyFont="1" applyFill="1" applyBorder="1" applyAlignment="1">
      <alignment horizontal="center" vertical="center" textRotation="90"/>
    </xf>
    <xf numFmtId="0" fontId="4" fillId="5" borderId="16" xfId="0" applyFont="1" applyFill="1" applyBorder="1" applyAlignment="1">
      <alignment horizontal="center" vertical="center" textRotation="90"/>
    </xf>
    <xf numFmtId="0" fontId="9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3" fillId="0" borderId="4" xfId="0" applyFont="1" applyBorder="1" applyAlignment="1">
      <alignment vertical="justify" wrapText="1"/>
    </xf>
    <xf numFmtId="0" fontId="3" fillId="0" borderId="5" xfId="0" applyFont="1" applyBorder="1" applyAlignment="1">
      <alignment vertical="justify" wrapText="1"/>
    </xf>
    <xf numFmtId="0" fontId="3" fillId="0" borderId="6" xfId="0" applyFont="1" applyBorder="1" applyAlignment="1">
      <alignment vertical="justify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2" fillId="2" borderId="10" xfId="0" applyFont="1" applyFill="1" applyBorder="1" applyAlignment="1">
      <alignment horizontal="right" vertical="justify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5"/>
  <sheetViews>
    <sheetView tabSelected="1" zoomScale="75" workbookViewId="0">
      <selection activeCell="F21" sqref="F21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42" t="s">
        <v>22</v>
      </c>
      <c r="C4" s="43"/>
      <c r="D4" s="43"/>
      <c r="E4" s="43"/>
      <c r="F4" s="43"/>
      <c r="G4" s="43"/>
      <c r="H4" s="43"/>
      <c r="I4" s="44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8</v>
      </c>
      <c r="C6" s="3">
        <v>2411</v>
      </c>
      <c r="D6" s="10" t="s">
        <v>11</v>
      </c>
      <c r="E6" s="45" t="s">
        <v>47</v>
      </c>
      <c r="F6" s="46"/>
      <c r="G6" s="46"/>
      <c r="H6" s="46"/>
      <c r="I6" s="47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9</v>
      </c>
      <c r="C8" s="45" t="s">
        <v>37</v>
      </c>
      <c r="D8" s="65"/>
      <c r="E8" s="65"/>
      <c r="F8" s="65"/>
      <c r="G8" s="66"/>
      <c r="H8" s="10" t="s">
        <v>13</v>
      </c>
      <c r="I8" s="16">
        <f>+F24</f>
        <v>750693.74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10</v>
      </c>
      <c r="C10" s="45" t="s">
        <v>25</v>
      </c>
      <c r="D10" s="65"/>
      <c r="E10" s="66"/>
      <c r="F10" s="10" t="s">
        <v>12</v>
      </c>
      <c r="G10" s="35" t="s">
        <v>24</v>
      </c>
      <c r="H10" s="67"/>
      <c r="I10" s="68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69" t="s">
        <v>14</v>
      </c>
      <c r="C12" s="69"/>
      <c r="D12" s="69"/>
      <c r="E12" s="69"/>
      <c r="F12" s="69"/>
      <c r="G12" s="69"/>
      <c r="H12" s="69"/>
      <c r="I12" s="69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70" t="s">
        <v>15</v>
      </c>
      <c r="C14" s="71"/>
      <c r="D14" s="72"/>
      <c r="E14" s="73"/>
      <c r="F14" s="63" t="s">
        <v>20</v>
      </c>
      <c r="G14" s="64"/>
      <c r="H14" s="64"/>
      <c r="I14" s="64"/>
    </row>
    <row r="15" spans="2:9" ht="25.15" customHeight="1" x14ac:dyDescent="0.2">
      <c r="B15" s="52" t="s">
        <v>28</v>
      </c>
      <c r="C15" s="53"/>
      <c r="D15" s="61"/>
      <c r="E15" s="62"/>
      <c r="F15" s="52" t="s">
        <v>29</v>
      </c>
      <c r="G15" s="53"/>
      <c r="H15" s="53"/>
      <c r="I15" s="54"/>
    </row>
    <row r="16" spans="2:9" ht="25.15" customHeight="1" x14ac:dyDescent="0.2">
      <c r="B16" s="55"/>
      <c r="C16" s="56"/>
      <c r="D16" s="56"/>
      <c r="E16" s="57"/>
      <c r="F16" s="55"/>
      <c r="G16" s="56"/>
      <c r="H16" s="56"/>
      <c r="I16" s="57"/>
    </row>
    <row r="17" spans="2:11" ht="25.15" customHeight="1" x14ac:dyDescent="0.2">
      <c r="B17" s="58"/>
      <c r="C17" s="59"/>
      <c r="D17" s="59"/>
      <c r="E17" s="60"/>
      <c r="F17" s="58"/>
      <c r="G17" s="59"/>
      <c r="H17" s="59"/>
      <c r="I17" s="60"/>
    </row>
    <row r="18" spans="2:11" x14ac:dyDescent="0.2">
      <c r="B18" s="4"/>
      <c r="C18" s="4"/>
      <c r="D18" s="4"/>
      <c r="E18" s="4"/>
      <c r="F18" s="4"/>
      <c r="G18" s="4"/>
      <c r="H18" s="4"/>
      <c r="I18" s="4"/>
    </row>
    <row r="19" spans="2:11" x14ac:dyDescent="0.2">
      <c r="B19" s="4"/>
      <c r="C19" s="4"/>
      <c r="D19" s="4"/>
      <c r="E19" s="4"/>
      <c r="F19" s="4"/>
      <c r="G19" s="4"/>
      <c r="H19" s="4"/>
      <c r="I19" s="4"/>
    </row>
    <row r="20" spans="2:11" s="5" customFormat="1" ht="26.45" customHeight="1" x14ac:dyDescent="0.2">
      <c r="B20" s="20" t="s">
        <v>16</v>
      </c>
      <c r="C20" s="39" t="s">
        <v>23</v>
      </c>
      <c r="D20" s="40"/>
      <c r="E20" s="41"/>
      <c r="F20" s="20" t="s">
        <v>17</v>
      </c>
      <c r="G20" s="51" t="s">
        <v>19</v>
      </c>
      <c r="H20" s="51"/>
      <c r="I20" s="20" t="s">
        <v>18</v>
      </c>
    </row>
    <row r="21" spans="2:11" s="15" customFormat="1" ht="25.15" customHeight="1" x14ac:dyDescent="0.2">
      <c r="B21" s="28">
        <v>43301</v>
      </c>
      <c r="C21" s="48" t="s">
        <v>30</v>
      </c>
      <c r="D21" s="49"/>
      <c r="E21" s="50"/>
      <c r="F21" s="32">
        <v>750693.74</v>
      </c>
      <c r="G21" s="38"/>
      <c r="H21" s="38"/>
      <c r="I21" s="16"/>
      <c r="K21" s="30"/>
    </row>
    <row r="22" spans="2:11" s="15" customFormat="1" ht="25.15" customHeight="1" x14ac:dyDescent="0.2">
      <c r="B22" s="3"/>
      <c r="C22" s="35"/>
      <c r="D22" s="36"/>
      <c r="E22" s="37"/>
      <c r="F22" s="17"/>
      <c r="G22" s="38"/>
      <c r="H22" s="38"/>
      <c r="I22" s="16"/>
    </row>
    <row r="23" spans="2:11" s="15" customFormat="1" ht="25.15" customHeight="1" x14ac:dyDescent="0.2">
      <c r="B23" s="3"/>
      <c r="C23" s="35"/>
      <c r="D23" s="36"/>
      <c r="E23" s="37"/>
      <c r="F23" s="17"/>
      <c r="G23" s="38"/>
      <c r="H23" s="38"/>
      <c r="I23" s="18"/>
    </row>
    <row r="24" spans="2:11" ht="25.9" customHeight="1" thickBot="1" x14ac:dyDescent="0.25">
      <c r="B24" s="33"/>
      <c r="C24" s="33"/>
      <c r="D24" s="12"/>
      <c r="E24" s="13"/>
      <c r="F24" s="14">
        <f>SUM(F21:F23)</f>
        <v>750693.74</v>
      </c>
      <c r="G24" s="33"/>
      <c r="H24" s="34"/>
      <c r="I24" s="19">
        <f>SUM(I21:I23)</f>
        <v>0</v>
      </c>
    </row>
    <row r="25" spans="2:11" ht="13.5" thickTop="1" x14ac:dyDescent="0.2"/>
  </sheetData>
  <mergeCells count="20">
    <mergeCell ref="B4:I4"/>
    <mergeCell ref="E6:I6"/>
    <mergeCell ref="C22:E22"/>
    <mergeCell ref="G22:H22"/>
    <mergeCell ref="C21:E21"/>
    <mergeCell ref="G21:H21"/>
    <mergeCell ref="G20:H20"/>
    <mergeCell ref="F15:I17"/>
    <mergeCell ref="B15:E17"/>
    <mergeCell ref="F14:I14"/>
    <mergeCell ref="C8:G8"/>
    <mergeCell ref="C10:E10"/>
    <mergeCell ref="G10:I10"/>
    <mergeCell ref="B12:I12"/>
    <mergeCell ref="B14:E14"/>
    <mergeCell ref="B24:C24"/>
    <mergeCell ref="G24:H24"/>
    <mergeCell ref="C23:E23"/>
    <mergeCell ref="G23:H23"/>
    <mergeCell ref="C20:E20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28"/>
  <sheetViews>
    <sheetView zoomScale="75" workbookViewId="0">
      <selection activeCell="M16" sqref="M16"/>
    </sheetView>
  </sheetViews>
  <sheetFormatPr baseColWidth="10" defaultColWidth="11.5703125" defaultRowHeight="12.75" x14ac:dyDescent="0.2"/>
  <cols>
    <col min="1" max="1" width="3.85546875" style="1" customWidth="1"/>
    <col min="2" max="2" width="7" style="6" customWidth="1"/>
    <col min="3" max="3" width="11.85546875" style="1" customWidth="1"/>
    <col min="4" max="4" width="11.5703125" style="1" customWidth="1"/>
    <col min="5" max="5" width="12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42" t="s">
        <v>21</v>
      </c>
      <c r="C4" s="119"/>
      <c r="D4" s="119"/>
      <c r="E4" s="119"/>
      <c r="F4" s="119"/>
      <c r="G4" s="119"/>
      <c r="H4" s="119"/>
      <c r="I4" s="119"/>
      <c r="J4" s="119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120" t="s">
        <v>8</v>
      </c>
      <c r="C6" s="121"/>
      <c r="D6" s="3">
        <f>+'FICHA PRESUPUESTARIA'!C6</f>
        <v>2411</v>
      </c>
      <c r="E6" s="10" t="s">
        <v>11</v>
      </c>
      <c r="F6" s="45" t="s">
        <v>27</v>
      </c>
      <c r="G6" s="46"/>
      <c r="H6" s="46"/>
      <c r="I6" s="46"/>
      <c r="J6" s="47"/>
    </row>
    <row r="7" spans="2:10" x14ac:dyDescent="0.2">
      <c r="B7" s="9"/>
      <c r="C7" s="8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122" t="s">
        <v>9</v>
      </c>
      <c r="C8" s="123"/>
      <c r="D8" s="45" t="s">
        <v>26</v>
      </c>
      <c r="E8" s="65"/>
      <c r="F8" s="65"/>
      <c r="G8" s="65"/>
      <c r="H8" s="66"/>
      <c r="I8" s="10" t="s">
        <v>13</v>
      </c>
      <c r="J8" s="22">
        <f>+'FICHA PRESUPUESTARIA'!I8</f>
        <v>750693.74</v>
      </c>
    </row>
    <row r="9" spans="2:10" ht="13.9" customHeight="1" x14ac:dyDescent="0.2">
      <c r="B9" s="9"/>
      <c r="C9" s="7"/>
      <c r="D9" s="2"/>
      <c r="E9" s="2"/>
      <c r="F9" s="2"/>
      <c r="G9" s="2"/>
      <c r="H9" s="2"/>
      <c r="I9" s="2"/>
      <c r="J9" s="2"/>
    </row>
    <row r="10" spans="2:10" x14ac:dyDescent="0.2">
      <c r="B10" s="120" t="s">
        <v>10</v>
      </c>
      <c r="C10" s="121"/>
      <c r="D10" s="45" t="s">
        <v>25</v>
      </c>
      <c r="E10" s="65"/>
      <c r="F10" s="66"/>
      <c r="G10" s="10" t="s">
        <v>12</v>
      </c>
      <c r="H10" s="35" t="s">
        <v>24</v>
      </c>
      <c r="I10" s="67"/>
      <c r="J10" s="68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74" t="s">
        <v>7</v>
      </c>
      <c r="C12" s="75"/>
      <c r="D12" s="75"/>
      <c r="E12" s="75"/>
      <c r="F12" s="75"/>
      <c r="G12" s="75"/>
      <c r="H12" s="75"/>
      <c r="I12" s="75"/>
      <c r="J12" s="76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5" customFormat="1" ht="23.25" customHeight="1" x14ac:dyDescent="0.2">
      <c r="B14" s="89" t="s">
        <v>4</v>
      </c>
      <c r="C14" s="77" t="s">
        <v>0</v>
      </c>
      <c r="D14" s="78"/>
      <c r="E14" s="79"/>
      <c r="F14" s="11" t="s">
        <v>3</v>
      </c>
      <c r="G14" s="11" t="s">
        <v>1</v>
      </c>
      <c r="H14" s="77" t="s">
        <v>2</v>
      </c>
      <c r="I14" s="78"/>
      <c r="J14" s="79"/>
    </row>
    <row r="15" spans="2:10" ht="39.950000000000003" customHeight="1" x14ac:dyDescent="0.2">
      <c r="B15" s="90"/>
      <c r="C15" s="80" t="s">
        <v>31</v>
      </c>
      <c r="D15" s="81"/>
      <c r="E15" s="82"/>
      <c r="F15" s="31"/>
      <c r="G15" s="25"/>
      <c r="H15" s="101" t="s">
        <v>38</v>
      </c>
      <c r="I15" s="102"/>
      <c r="J15" s="103"/>
    </row>
    <row r="16" spans="2:10" ht="39.950000000000003" customHeight="1" x14ac:dyDescent="0.2">
      <c r="B16" s="90"/>
      <c r="C16" s="80" t="s">
        <v>40</v>
      </c>
      <c r="D16" s="81"/>
      <c r="E16" s="82"/>
      <c r="F16" s="24" t="s">
        <v>41</v>
      </c>
      <c r="G16" s="25"/>
      <c r="H16" s="101"/>
      <c r="I16" s="102"/>
      <c r="J16" s="103"/>
    </row>
    <row r="17" spans="2:10" ht="39.950000000000003" customHeight="1" x14ac:dyDescent="0.2">
      <c r="B17" s="91"/>
      <c r="C17" s="104"/>
      <c r="D17" s="105"/>
      <c r="E17" s="106"/>
      <c r="F17" s="24"/>
      <c r="G17" s="27"/>
      <c r="H17" s="95"/>
      <c r="I17" s="96"/>
      <c r="J17" s="97"/>
    </row>
    <row r="18" spans="2:10" x14ac:dyDescent="0.2">
      <c r="C18" s="4"/>
      <c r="D18" s="4"/>
      <c r="E18" s="4"/>
      <c r="F18" s="4"/>
      <c r="G18" s="4"/>
      <c r="H18" s="4"/>
      <c r="I18" s="4"/>
      <c r="J18" s="4"/>
    </row>
    <row r="19" spans="2:10" ht="25.5" customHeight="1" x14ac:dyDescent="0.2">
      <c r="B19" s="92" t="s">
        <v>6</v>
      </c>
      <c r="C19" s="77" t="s">
        <v>0</v>
      </c>
      <c r="D19" s="78"/>
      <c r="E19" s="79"/>
      <c r="F19" s="11" t="s">
        <v>3</v>
      </c>
      <c r="G19" s="11" t="s">
        <v>1</v>
      </c>
      <c r="H19" s="77" t="s">
        <v>2</v>
      </c>
      <c r="I19" s="78"/>
      <c r="J19" s="79"/>
    </row>
    <row r="20" spans="2:10" ht="39.950000000000003" customHeight="1" x14ac:dyDescent="0.2">
      <c r="B20" s="93"/>
      <c r="C20" s="80" t="s">
        <v>34</v>
      </c>
      <c r="D20" s="81"/>
      <c r="E20" s="82"/>
      <c r="F20" s="24" t="s">
        <v>39</v>
      </c>
      <c r="G20" s="25" t="s">
        <v>42</v>
      </c>
      <c r="H20" s="83"/>
      <c r="I20" s="84"/>
      <c r="J20" s="85"/>
    </row>
    <row r="21" spans="2:10" ht="48" customHeight="1" x14ac:dyDescent="0.2">
      <c r="B21" s="93"/>
      <c r="C21" s="80" t="s">
        <v>32</v>
      </c>
      <c r="D21" s="81"/>
      <c r="E21" s="82"/>
      <c r="F21" s="24" t="s">
        <v>33</v>
      </c>
      <c r="G21" s="25" t="s">
        <v>43</v>
      </c>
      <c r="H21" s="86"/>
      <c r="I21" s="87"/>
      <c r="J21" s="88"/>
    </row>
    <row r="22" spans="2:10" ht="43.5" customHeight="1" x14ac:dyDescent="0.2">
      <c r="B22" s="93"/>
      <c r="C22" s="98" t="s">
        <v>44</v>
      </c>
      <c r="D22" s="99"/>
      <c r="E22" s="100"/>
      <c r="F22" s="24" t="s">
        <v>45</v>
      </c>
      <c r="G22" s="25"/>
      <c r="H22" s="116"/>
      <c r="I22" s="117"/>
      <c r="J22" s="118"/>
    </row>
    <row r="23" spans="2:10" ht="42" customHeight="1" x14ac:dyDescent="0.2">
      <c r="B23" s="94"/>
      <c r="C23" s="98" t="s">
        <v>46</v>
      </c>
      <c r="D23" s="99"/>
      <c r="E23" s="100"/>
      <c r="F23" s="24" t="s">
        <v>45</v>
      </c>
      <c r="G23" s="25"/>
      <c r="H23" s="110"/>
      <c r="I23" s="111"/>
      <c r="J23" s="112"/>
    </row>
    <row r="25" spans="2:10" ht="25.5" customHeight="1" x14ac:dyDescent="0.2">
      <c r="B25" s="107" t="s">
        <v>5</v>
      </c>
      <c r="C25" s="77" t="s">
        <v>0</v>
      </c>
      <c r="D25" s="78"/>
      <c r="E25" s="79"/>
      <c r="F25" s="11" t="s">
        <v>3</v>
      </c>
      <c r="G25" s="11" t="s">
        <v>1</v>
      </c>
      <c r="H25" s="77" t="s">
        <v>2</v>
      </c>
      <c r="I25" s="78"/>
      <c r="J25" s="79"/>
    </row>
    <row r="26" spans="2:10" ht="39.950000000000003" customHeight="1" x14ac:dyDescent="0.2">
      <c r="B26" s="108"/>
      <c r="C26" s="80" t="s">
        <v>35</v>
      </c>
      <c r="D26" s="81"/>
      <c r="E26" s="82"/>
      <c r="F26" s="23" t="s">
        <v>36</v>
      </c>
      <c r="G26" s="29">
        <v>0.2</v>
      </c>
      <c r="H26" s="113"/>
      <c r="I26" s="114"/>
      <c r="J26" s="115"/>
    </row>
    <row r="27" spans="2:10" ht="39.950000000000003" customHeight="1" x14ac:dyDescent="0.2">
      <c r="B27" s="108"/>
      <c r="C27" s="80"/>
      <c r="D27" s="81"/>
      <c r="E27" s="82"/>
      <c r="F27" s="24"/>
      <c r="G27" s="25"/>
      <c r="H27" s="101"/>
      <c r="I27" s="102"/>
      <c r="J27" s="103"/>
    </row>
    <row r="28" spans="2:10" ht="39.950000000000003" customHeight="1" x14ac:dyDescent="0.2">
      <c r="B28" s="109"/>
      <c r="C28" s="104"/>
      <c r="D28" s="105"/>
      <c r="E28" s="106"/>
      <c r="F28" s="24"/>
      <c r="G28" s="26"/>
      <c r="H28" s="101"/>
      <c r="I28" s="102"/>
      <c r="J28" s="103"/>
    </row>
  </sheetData>
  <mergeCells count="38">
    <mergeCell ref="F6:J6"/>
    <mergeCell ref="D10:F10"/>
    <mergeCell ref="B4:J4"/>
    <mergeCell ref="B6:C6"/>
    <mergeCell ref="B8:C8"/>
    <mergeCell ref="B10:C10"/>
    <mergeCell ref="H10:J10"/>
    <mergeCell ref="D8:H8"/>
    <mergeCell ref="H16:J16"/>
    <mergeCell ref="C17:E17"/>
    <mergeCell ref="B25:B28"/>
    <mergeCell ref="C25:E25"/>
    <mergeCell ref="C26:E26"/>
    <mergeCell ref="C27:E27"/>
    <mergeCell ref="H23:J23"/>
    <mergeCell ref="H25:J25"/>
    <mergeCell ref="H28:J28"/>
    <mergeCell ref="C28:E28"/>
    <mergeCell ref="H26:J26"/>
    <mergeCell ref="H27:J27"/>
    <mergeCell ref="C22:E22"/>
    <mergeCell ref="H22:J22"/>
    <mergeCell ref="B12:J12"/>
    <mergeCell ref="H19:J19"/>
    <mergeCell ref="C20:E20"/>
    <mergeCell ref="H20:J20"/>
    <mergeCell ref="C21:E21"/>
    <mergeCell ref="H21:J21"/>
    <mergeCell ref="B14:B17"/>
    <mergeCell ref="B19:B23"/>
    <mergeCell ref="C14:E14"/>
    <mergeCell ref="H17:J17"/>
    <mergeCell ref="C19:E19"/>
    <mergeCell ref="C23:E23"/>
    <mergeCell ref="H14:J14"/>
    <mergeCell ref="C15:E15"/>
    <mergeCell ref="H15:J15"/>
    <mergeCell ref="C16:E16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2013-06-10T06:25:28Z</cp:lastPrinted>
  <dcterms:created xsi:type="dcterms:W3CDTF">2009-06-30T08:57:14Z</dcterms:created>
  <dcterms:modified xsi:type="dcterms:W3CDTF">2021-12-01T12:55:04Z</dcterms:modified>
</cp:coreProperties>
</file>